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55" windowWidth="14940" windowHeight="8910" activeTab="2"/>
  </bookViews>
  <sheets>
    <sheet name="Baseline" sheetId="1" r:id="rId1"/>
    <sheet name="BOM VALIDATION" sheetId="2" r:id="rId2"/>
    <sheet name="TBDB" sheetId="4" r:id="rId3"/>
  </sheets>
  <definedNames>
    <definedName name="_xlnm.Print_Area" localSheetId="0">Baseline!$A$1:$H$37</definedName>
  </definedNames>
  <calcPr calcId="152511"/>
</workbook>
</file>

<file path=xl/calcChain.xml><?xml version="1.0" encoding="utf-8"?>
<calcChain xmlns="http://schemas.openxmlformats.org/spreadsheetml/2006/main">
  <c r="G29" i="4" l="1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G37" i="1" l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<sst xmlns="http://schemas.openxmlformats.org/spreadsheetml/2006/main" count="524" uniqueCount="184">
  <si>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</si>
  <si>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</si>
  <si>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</si>
  <si>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</si>
  <si>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</si>
  <si>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</si>
  <si>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</si>
  <si>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</si>
  <si>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</si>
  <si>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</si>
  <si>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</si>
  <si>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</si>
  <si>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</si>
  <si>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</si>
  <si>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</si>
  <si>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</si>
  <si>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</si>
  <si>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</si>
  <si>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</si>
  <si>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</si>
  <si>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</si>
  <si>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</si>
  <si>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</si>
  <si>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</si>
  <si>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</si>
  <si>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</si>
  <si>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</si>
  <si>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</si>
  <si>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</si>
  <si>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</si>
  <si>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</si>
  <si>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</si>
  <si>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SHOP</t>
  </si>
  <si>
    <t>END ITEM DESC</t>
  </si>
  <si>
    <t>UPA</t>
  </si>
  <si>
    <t>RS</t>
  </si>
  <si>
    <t>TB1-05</t>
  </si>
  <si>
    <t>RS TO IN</t>
  </si>
  <si>
    <t>4730010774893</t>
  </si>
  <si>
    <t>FITTING</t>
  </si>
  <si>
    <t>TB1-04</t>
  </si>
  <si>
    <t>TB1-09</t>
  </si>
  <si>
    <t>TB1-08</t>
  </si>
  <si>
    <t>TB1-03</t>
  </si>
  <si>
    <t>TB1-06</t>
  </si>
  <si>
    <t>RETAINER,PACKING</t>
  </si>
  <si>
    <t>2</t>
  </si>
  <si>
    <t>TB1-01</t>
  </si>
  <si>
    <t>5331005797916</t>
  </si>
  <si>
    <t>MS28775-115</t>
  </si>
  <si>
    <t>O-RING</t>
  </si>
  <si>
    <t>TB1-07</t>
  </si>
  <si>
    <t>KITS PER TB</t>
  </si>
  <si>
    <t>PIN</t>
  </si>
  <si>
    <t>RING,RETAINING</t>
  </si>
  <si>
    <t>NUT</t>
  </si>
  <si>
    <t>4</t>
  </si>
  <si>
    <t>BEARING</t>
  </si>
  <si>
    <t>RM TO IN</t>
  </si>
  <si>
    <t>CAP</t>
  </si>
  <si>
    <t>3 KITS PER TB</t>
  </si>
  <si>
    <t>20167A F-15 LNG ACT CYL ASSY</t>
  </si>
  <si>
    <t>MONTHLY REQUIREMENT= 24</t>
  </si>
  <si>
    <t>DELIVERY SCHEDULE= 2 TB EVERY MONDAY</t>
  </si>
  <si>
    <t>C9D</t>
  </si>
  <si>
    <t>20167A</t>
  </si>
  <si>
    <t>F-15 LNR ACT CYL ASSY</t>
  </si>
  <si>
    <t>5305009399221</t>
  </si>
  <si>
    <t>MS35275-241</t>
  </si>
  <si>
    <t>SCREW</t>
  </si>
  <si>
    <t>TB1-10</t>
  </si>
  <si>
    <t>5331005798108</t>
  </si>
  <si>
    <t>MS28775-111</t>
  </si>
  <si>
    <t>TB1-17</t>
  </si>
  <si>
    <t>5330005437093</t>
  </si>
  <si>
    <t>MS28774-235</t>
  </si>
  <si>
    <t>RETAINER</t>
  </si>
  <si>
    <t>TB1-01.4</t>
  </si>
  <si>
    <t>5331005821560</t>
  </si>
  <si>
    <t>MS28775-235</t>
  </si>
  <si>
    <t>TB1-01.3</t>
  </si>
  <si>
    <t>4730002706241</t>
  </si>
  <si>
    <t>RF5006-13</t>
  </si>
  <si>
    <t>ADAPTER</t>
  </si>
  <si>
    <t>TB1-22</t>
  </si>
  <si>
    <t>5340003649560</t>
  </si>
  <si>
    <t>DC6</t>
  </si>
  <si>
    <t>TB1-23</t>
  </si>
  <si>
    <t>5331005840265</t>
  </si>
  <si>
    <t>MS28775-012</t>
  </si>
  <si>
    <t>4730010126388</t>
  </si>
  <si>
    <t>68A450827-1001</t>
  </si>
  <si>
    <t>FITTING,LUBRICATION</t>
  </si>
  <si>
    <t>TB1-13</t>
  </si>
  <si>
    <t>5310015003035</t>
  </si>
  <si>
    <t>4M116-03006</t>
  </si>
  <si>
    <t>5310002824777</t>
  </si>
  <si>
    <t>AN316C4R</t>
  </si>
  <si>
    <t>5325006317891</t>
  </si>
  <si>
    <t>MS21209C0810</t>
  </si>
  <si>
    <t>INSERT</t>
  </si>
  <si>
    <t>5325002913484</t>
  </si>
  <si>
    <t>MS124696</t>
  </si>
  <si>
    <t>3</t>
  </si>
  <si>
    <t>5315005841575</t>
  </si>
  <si>
    <t>MS9105-27</t>
  </si>
  <si>
    <t>TB1-16</t>
  </si>
  <si>
    <t>5340005703600</t>
  </si>
  <si>
    <t>281001</t>
  </si>
  <si>
    <t>PLUG SET</t>
  </si>
  <si>
    <t>RM</t>
  </si>
  <si>
    <t>3120010434382</t>
  </si>
  <si>
    <t>M81936-1-10</t>
  </si>
  <si>
    <t>TB1-01.6</t>
  </si>
  <si>
    <t>1650003215712</t>
  </si>
  <si>
    <t>68A450805-2001</t>
  </si>
  <si>
    <t>LOCK,ROD END</t>
  </si>
  <si>
    <t>TB1-15</t>
  </si>
  <si>
    <t>NAS516-1</t>
  </si>
  <si>
    <t>5330005420920</t>
  </si>
  <si>
    <t>MS28774-332</t>
  </si>
  <si>
    <t>TB1-01.2</t>
  </si>
  <si>
    <t>5331006411481</t>
  </si>
  <si>
    <t>MS28775-332</t>
  </si>
  <si>
    <t>TB1-01.1</t>
  </si>
  <si>
    <t>1650005007090</t>
  </si>
  <si>
    <t>68A450819-2003</t>
  </si>
  <si>
    <t>TB1-14</t>
  </si>
  <si>
    <t>5315009696623</t>
  </si>
  <si>
    <t>MS24665-82</t>
  </si>
  <si>
    <t>PIN,COTTER</t>
  </si>
  <si>
    <t>TB1-11</t>
  </si>
  <si>
    <t>5325003675435</t>
  </si>
  <si>
    <t>RRT90CDM9</t>
  </si>
  <si>
    <t>TB1-21</t>
  </si>
  <si>
    <t>5310003083554</t>
  </si>
  <si>
    <t>68A450825-2001</t>
  </si>
  <si>
    <t>TB1-01.5</t>
  </si>
  <si>
    <t>5325007651203</t>
  </si>
  <si>
    <t>RRT137CDM9</t>
  </si>
  <si>
    <t>TB1-19</t>
  </si>
  <si>
    <t>5330005546323</t>
  </si>
  <si>
    <t>MS28776M2-11</t>
  </si>
  <si>
    <t>SCRAPER</t>
  </si>
  <si>
    <t>TB1-20</t>
  </si>
  <si>
    <t>5330005822142</t>
  </si>
  <si>
    <t>MS28774-216</t>
  </si>
  <si>
    <t>TB1-18</t>
  </si>
  <si>
    <t>5331006410231</t>
  </si>
  <si>
    <t>MS28775-216</t>
  </si>
  <si>
    <t>TB1-12</t>
  </si>
  <si>
    <t xml:space="preserve">20167A </t>
  </si>
  <si>
    <t>K2HIPV24556277</t>
  </si>
  <si>
    <t>H753</t>
  </si>
  <si>
    <t>G316</t>
  </si>
  <si>
    <t>L118</t>
  </si>
  <si>
    <t>G202</t>
  </si>
  <si>
    <t>H793</t>
  </si>
  <si>
    <t>G325</t>
  </si>
  <si>
    <t>H756</t>
  </si>
  <si>
    <t>H758</t>
  </si>
  <si>
    <t>H757</t>
  </si>
  <si>
    <t>H921</t>
  </si>
  <si>
    <t>J016</t>
  </si>
  <si>
    <t>J074</t>
  </si>
  <si>
    <t>H759</t>
  </si>
  <si>
    <t>G347</t>
  </si>
  <si>
    <t>L120</t>
  </si>
  <si>
    <t>J160</t>
  </si>
  <si>
    <t>G369</t>
  </si>
  <si>
    <t>G968</t>
  </si>
  <si>
    <t>G969</t>
  </si>
  <si>
    <t>H029</t>
  </si>
  <si>
    <t>H038</t>
  </si>
  <si>
    <t>L319</t>
  </si>
  <si>
    <t>L320</t>
  </si>
  <si>
    <t>L321</t>
  </si>
  <si>
    <t>L322</t>
  </si>
  <si>
    <t>L323</t>
  </si>
  <si>
    <t>L324</t>
  </si>
  <si>
    <t>L325</t>
  </si>
  <si>
    <t>TB1-02</t>
  </si>
  <si>
    <t>3 KITS PER TACKLE BOX</t>
  </si>
  <si>
    <t>2 TBS EVERY OTHER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</si>
</sst>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10"/>
      <color rgb="FFFF0000"/>
      <name val="Arial"/>
      <family val="2"/>
    </font>
    <font>
      <sz val="20"/>
      <color indexed="8"/>
      <name val="Arial"/>
      <family val="2"/>
    </font>
    <font>
      <sz val="14"/>
      <color rgb="FFFF0000"/>
      <name val="Arial"/>
      <family val="2"/>
    </font>
    <font>
      <b/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88">
    <xf numFmtId="0" fontId="0" fillId="0" borderId="0"/>
    <xf numFmtId="0" fontId="6" fillId="0" borderId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5" fillId="32" borderId="0" applyNumberFormat="0" applyBorder="0" applyAlignment="0" applyProtection="0"/>
    <xf numFmtId="0" fontId="5" fillId="0" borderId="0"/>
    <xf numFmtId="0" fontId="5" fillId="8" borderId="9" applyNumberFormat="0" applyFont="0" applyAlignment="0" applyProtection="0"/>
    <xf numFmtId="0" fontId="4" fillId="0" borderId="0"/>
    <xf numFmtId="0" fontId="4" fillId="8" borderId="9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3">
    <xf numFmtId="0" fontId="0" fillId="0" borderId="0" xfId="0"/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 shrinkToFit="1"/>
    </xf>
    <xf numFmtId="0" fontId="7" fillId="0" borderId="0" xfId="0" applyFont="1" applyFill="1" applyAlignment="1">
      <alignment horizontal="right"/>
    </xf>
    <xf numFmtId="1" fontId="7" fillId="0" borderId="0" xfId="0" applyNumberFormat="1" applyFont="1" applyFill="1" applyAlignment="1">
      <alignment horizontal="center" shrinkToFit="1"/>
    </xf>
    <xf numFmtId="0" fontId="7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74"/>
    <xf numFmtId="0" fontId="7" fillId="33" borderId="1" xfId="74" applyFont="1" applyFill="1" applyBorder="1" applyAlignment="1">
      <alignment horizontal="center"/>
    </xf>
    <xf numFmtId="0" fontId="26" fillId="33" borderId="1" xfId="74" applyFont="1" applyFill="1" applyBorder="1" applyAlignment="1">
      <alignment horizontal="center" wrapText="1"/>
    </xf>
    <xf numFmtId="0" fontId="8" fillId="33" borderId="1" xfId="74" applyFont="1" applyFill="1" applyBorder="1" applyAlignment="1">
      <alignment horizontal="center"/>
    </xf>
    <xf numFmtId="0" fontId="8" fillId="0" borderId="1" xfId="74" applyFont="1" applyBorder="1" applyAlignment="1">
      <alignment horizontal="left"/>
    </xf>
    <xf numFmtId="0" fontId="8" fillId="0" borderId="1" xfId="74" applyFont="1" applyBorder="1" applyAlignment="1">
      <alignment horizontal="center"/>
    </xf>
    <xf numFmtId="0" fontId="27" fillId="0" borderId="1" xfId="74" applyFont="1" applyBorder="1" applyAlignment="1">
      <alignment horizontal="left"/>
    </xf>
    <xf numFmtId="0" fontId="27" fillId="0" borderId="1" xfId="74" applyFont="1" applyBorder="1" applyAlignment="1">
      <alignment horizontal="center"/>
    </xf>
    <xf numFmtId="0" fontId="8" fillId="34" borderId="1" xfId="74" applyFont="1" applyFill="1" applyBorder="1" applyAlignment="1">
      <alignment horizontal="center"/>
    </xf>
    <xf numFmtId="15" fontId="7" fillId="0" borderId="0" xfId="0" applyNumberFormat="1" applyFont="1" applyFill="1" applyAlignment="1">
      <alignment horizontal="center"/>
    </xf>
    <xf numFmtId="0" fontId="8" fillId="0" borderId="1" xfId="74" applyFont="1" applyFill="1" applyBorder="1" applyAlignment="1">
      <alignment horizontal="center" vertical="center"/>
    </xf>
    <xf numFmtId="0" fontId="8" fillId="0" borderId="1" xfId="74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" fontId="8" fillId="0" borderId="1" xfId="74" applyNumberFormat="1" applyFont="1" applyFill="1" applyBorder="1" applyAlignment="1">
      <alignment horizontal="center" vertical="center"/>
    </xf>
    <xf numFmtId="0" fontId="8" fillId="0" borderId="1" xfId="74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59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center" shrinkToFit="1"/>
    </xf>
    <xf numFmtId="0" fontId="7" fillId="0" borderId="0" xfId="0" applyFont="1" applyFill="1" applyAlignment="1"/>
    <xf numFmtId="0" fontId="28" fillId="0" borderId="0" xfId="74" applyFont="1" applyAlignment="1">
      <alignment horizontal="center"/>
    </xf>
    <xf numFmtId="0" fontId="29" fillId="0" borderId="11" xfId="74" applyFont="1" applyBorder="1" applyAlignment="1">
      <alignment horizontal="center"/>
    </xf>
  </cellXfs>
  <cellStyles count="88">
    <cellStyle name="20% - Accent1" xfId="19" builtinId="30" customBuiltin="1"/>
    <cellStyle name="20% - Accent1 2" xfId="46"/>
    <cellStyle name="20% - Accent1 3" xfId="62"/>
    <cellStyle name="20% - Accent1 4" xfId="76"/>
    <cellStyle name="20% - Accent2" xfId="23" builtinId="34" customBuiltin="1"/>
    <cellStyle name="20% - Accent2 2" xfId="48"/>
    <cellStyle name="20% - Accent2 3" xfId="64"/>
    <cellStyle name="20% - Accent2 4" xfId="78"/>
    <cellStyle name="20% - Accent3" xfId="27" builtinId="38" customBuiltin="1"/>
    <cellStyle name="20% - Accent3 2" xfId="50"/>
    <cellStyle name="20% - Accent3 3" xfId="66"/>
    <cellStyle name="20% - Accent3 4" xfId="80"/>
    <cellStyle name="20% - Accent4" xfId="31" builtinId="42" customBuiltin="1"/>
    <cellStyle name="20% - Accent4 2" xfId="52"/>
    <cellStyle name="20% - Accent4 3" xfId="68"/>
    <cellStyle name="20% - Accent4 4" xfId="82"/>
    <cellStyle name="20% - Accent5" xfId="35" builtinId="46" customBuiltin="1"/>
    <cellStyle name="20% - Accent5 2" xfId="54"/>
    <cellStyle name="20% - Accent5 3" xfId="70"/>
    <cellStyle name="20% - Accent5 4" xfId="84"/>
    <cellStyle name="20% - Accent6" xfId="39" builtinId="50" customBuiltin="1"/>
    <cellStyle name="20% - Accent6 2" xfId="56"/>
    <cellStyle name="20% - Accent6 3" xfId="72"/>
    <cellStyle name="20% - Accent6 4" xfId="86"/>
    <cellStyle name="40% - Accent1" xfId="20" builtinId="31" customBuiltin="1"/>
    <cellStyle name="40% - Accent1 2" xfId="47"/>
    <cellStyle name="40% - Accent1 3" xfId="63"/>
    <cellStyle name="40% - Accent1 4" xfId="77"/>
    <cellStyle name="40% - Accent2" xfId="24" builtinId="35" customBuiltin="1"/>
    <cellStyle name="40% - Accent2 2" xfId="49"/>
    <cellStyle name="40% - Accent2 3" xfId="65"/>
    <cellStyle name="40% - Accent2 4" xfId="79"/>
    <cellStyle name="40% - Accent3" xfId="28" builtinId="39" customBuiltin="1"/>
    <cellStyle name="40% - Accent3 2" xfId="51"/>
    <cellStyle name="40% - Accent3 3" xfId="67"/>
    <cellStyle name="40% - Accent3 4" xfId="81"/>
    <cellStyle name="40% - Accent4" xfId="32" builtinId="43" customBuiltin="1"/>
    <cellStyle name="40% - Accent4 2" xfId="53"/>
    <cellStyle name="40% - Accent4 3" xfId="69"/>
    <cellStyle name="40% - Accent4 4" xfId="83"/>
    <cellStyle name="40% - Accent5" xfId="36" builtinId="47" customBuiltin="1"/>
    <cellStyle name="40% - Accent5 2" xfId="55"/>
    <cellStyle name="40% - Accent5 3" xfId="71"/>
    <cellStyle name="40% - Accent5 4" xfId="85"/>
    <cellStyle name="40% - Accent6" xfId="40" builtinId="51" customBuiltin="1"/>
    <cellStyle name="40% - Accent6 2" xfId="57"/>
    <cellStyle name="40% - Accent6 3" xfId="73"/>
    <cellStyle name="40% - Accent6 4" xfId="8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rmal 8" xfId="74"/>
    <cellStyle name="Note 2" xfId="43"/>
    <cellStyle name="Note 3" xfId="45"/>
    <cellStyle name="Note 4" xfId="61"/>
    <cellStyle name="Note 5" xfId="7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Normal="100" workbookViewId="0">
      <selection activeCell="D24" sqref="D24"/>
    </sheetView>
  </sheetViews>
  <sheetFormatPr defaultRowHeight="12.75" x14ac:dyDescent="0.2"/>
  <cols>
    <col min="1" max="1" width="5.28515625" style="8" customWidth="1"/>
    <col min="2" max="2" width="7.28515625" style="8" customWidth="1"/>
    <col min="3" max="3" width="20" style="8" customWidth="1"/>
    <col min="4" max="4" width="17.28515625" style="13" customWidth="1"/>
    <col min="5" max="5" width="27.5703125" style="13" customWidth="1"/>
    <col min="6" max="6" width="5" style="14" customWidth="1"/>
    <col min="7" max="7" width="9.28515625" style="8" bestFit="1" customWidth="1"/>
    <col min="8" max="8" width="10.5703125" style="8" bestFit="1" customWidth="1"/>
    <col min="9" max="9" width="11.7109375" style="8" customWidth="1"/>
    <col min="10" max="10" width="16.7109375" style="8" customWidth="1"/>
    <col min="11" max="11" width="13.140625" style="8" customWidth="1"/>
    <col min="12" max="12" width="14" style="8" customWidth="1"/>
    <col min="13" max="16384" width="9.140625" style="8"/>
  </cols>
  <sheetData>
    <row r="1" spans="1:11" x14ac:dyDescent="0.2">
      <c r="A1" s="12"/>
      <c r="B1" s="12"/>
      <c r="C1" s="15" t="s">
        <v>3</v>
      </c>
      <c r="D1" s="9" t="s">
        <v>152</v>
      </c>
      <c r="E1" s="16"/>
      <c r="F1" s="16"/>
      <c r="G1" s="10" t="s">
        <v>4</v>
      </c>
      <c r="H1" s="12" t="s">
        <v>5</v>
      </c>
      <c r="J1" s="12"/>
    </row>
    <row r="2" spans="1:11" x14ac:dyDescent="0.2">
      <c r="A2" s="12"/>
      <c r="B2" s="12"/>
      <c r="C2" s="15" t="s">
        <v>6</v>
      </c>
      <c r="D2" s="37" t="s">
        <v>61</v>
      </c>
      <c r="E2" s="38"/>
      <c r="F2" s="16"/>
      <c r="G2" s="10" t="s">
        <v>7</v>
      </c>
      <c r="H2" s="27">
        <v>42114</v>
      </c>
      <c r="J2" s="12"/>
    </row>
    <row r="3" spans="1:11" x14ac:dyDescent="0.2">
      <c r="A3" s="12"/>
      <c r="B3" s="12"/>
      <c r="C3" s="15" t="s">
        <v>8</v>
      </c>
      <c r="D3" s="11" t="s">
        <v>20</v>
      </c>
      <c r="E3" s="12" t="s">
        <v>182</v>
      </c>
      <c r="F3" s="16"/>
      <c r="G3" s="16"/>
      <c r="H3" s="16"/>
      <c r="I3" s="16"/>
      <c r="J3" s="12"/>
    </row>
    <row r="4" spans="1:11" x14ac:dyDescent="0.2">
      <c r="A4" s="12"/>
      <c r="B4" s="12"/>
      <c r="C4" s="15" t="s">
        <v>9</v>
      </c>
      <c r="D4" s="1" t="s">
        <v>21</v>
      </c>
      <c r="E4" s="15"/>
      <c r="F4" s="16"/>
      <c r="G4" s="16"/>
      <c r="H4" s="16"/>
      <c r="I4" s="16"/>
      <c r="J4" s="12"/>
    </row>
    <row r="5" spans="1:11" x14ac:dyDescent="0.2">
      <c r="A5" s="12"/>
      <c r="B5" s="12" t="s">
        <v>16</v>
      </c>
      <c r="C5" s="15" t="s">
        <v>10</v>
      </c>
      <c r="D5" s="39" t="s">
        <v>183</v>
      </c>
      <c r="E5" s="40"/>
      <c r="F5" s="40"/>
      <c r="G5" s="16"/>
      <c r="H5" s="16"/>
      <c r="I5" s="16"/>
      <c r="J5" s="12"/>
    </row>
    <row r="6" spans="1:11" x14ac:dyDescent="0.2">
      <c r="A6" s="12"/>
      <c r="B6" s="12" t="s">
        <v>22</v>
      </c>
      <c r="C6" s="15" t="s">
        <v>11</v>
      </c>
      <c r="D6" s="11">
        <v>288</v>
      </c>
      <c r="E6" s="12" t="s">
        <v>151</v>
      </c>
      <c r="F6" s="16"/>
      <c r="G6" s="16"/>
      <c r="H6" s="16"/>
      <c r="I6" s="16"/>
      <c r="J6" s="12"/>
    </row>
    <row r="7" spans="1:11" x14ac:dyDescent="0.2">
      <c r="A7" s="12"/>
      <c r="B7" s="12"/>
      <c r="C7" s="15" t="s">
        <v>12</v>
      </c>
      <c r="D7" s="11">
        <v>24</v>
      </c>
      <c r="F7" s="16"/>
      <c r="G7" s="16"/>
      <c r="H7" s="16"/>
      <c r="I7" s="16"/>
      <c r="J7" s="12"/>
    </row>
    <row r="8" spans="1:11" x14ac:dyDescent="0.2">
      <c r="A8" s="12"/>
      <c r="B8" s="12"/>
      <c r="C8" s="15"/>
      <c r="D8" s="11"/>
      <c r="E8" s="16"/>
      <c r="F8" s="16"/>
      <c r="G8" s="16"/>
      <c r="H8" s="16"/>
      <c r="I8" s="16"/>
      <c r="J8" s="12"/>
      <c r="K8" s="17"/>
    </row>
    <row r="9" spans="1:11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1" ht="12.75" customHeight="1" x14ac:dyDescent="0.2">
      <c r="A10" s="30">
        <v>1</v>
      </c>
      <c r="B10" s="31" t="s">
        <v>156</v>
      </c>
      <c r="C10" s="28" t="s">
        <v>82</v>
      </c>
      <c r="D10" s="32">
        <v>4730002706241</v>
      </c>
      <c r="E10" s="28" t="s">
        <v>83</v>
      </c>
      <c r="F10" s="33">
        <v>2</v>
      </c>
      <c r="G10" s="28">
        <f>SUM(F10*3)</f>
        <v>6</v>
      </c>
      <c r="H10" s="29" t="s">
        <v>84</v>
      </c>
    </row>
    <row r="11" spans="1:11" ht="12.75" customHeight="1" x14ac:dyDescent="0.2">
      <c r="A11" s="30">
        <v>2</v>
      </c>
      <c r="B11" s="34" t="s">
        <v>154</v>
      </c>
      <c r="C11" s="28" t="s">
        <v>72</v>
      </c>
      <c r="D11" s="32">
        <v>5331005798108</v>
      </c>
      <c r="E11" s="28" t="s">
        <v>50</v>
      </c>
      <c r="F11" s="33">
        <v>1</v>
      </c>
      <c r="G11" s="28">
        <f t="shared" ref="G11:G37" si="0">SUM(F11*3)</f>
        <v>3</v>
      </c>
      <c r="H11" s="29" t="s">
        <v>73</v>
      </c>
    </row>
    <row r="12" spans="1:11" ht="12.75" customHeight="1" x14ac:dyDescent="0.2">
      <c r="A12" s="30">
        <v>3</v>
      </c>
      <c r="B12" s="35" t="s">
        <v>158</v>
      </c>
      <c r="C12" s="28" t="s">
        <v>89</v>
      </c>
      <c r="D12" s="32">
        <v>5331005840265</v>
      </c>
      <c r="E12" s="28" t="s">
        <v>50</v>
      </c>
      <c r="F12" s="28">
        <v>2</v>
      </c>
      <c r="G12" s="28">
        <f t="shared" si="0"/>
        <v>6</v>
      </c>
      <c r="H12" s="29" t="s">
        <v>181</v>
      </c>
    </row>
    <row r="13" spans="1:11" x14ac:dyDescent="0.2">
      <c r="A13" s="30">
        <v>4</v>
      </c>
      <c r="B13" s="35" t="s">
        <v>166</v>
      </c>
      <c r="C13" s="28" t="s">
        <v>118</v>
      </c>
      <c r="D13" s="32">
        <v>4730010774893</v>
      </c>
      <c r="E13" s="28" t="s">
        <v>39</v>
      </c>
      <c r="F13" s="33">
        <v>2</v>
      </c>
      <c r="G13" s="28">
        <f t="shared" si="0"/>
        <v>6</v>
      </c>
      <c r="H13" s="29" t="s">
        <v>44</v>
      </c>
    </row>
    <row r="14" spans="1:11" x14ac:dyDescent="0.2">
      <c r="A14" s="30">
        <v>5</v>
      </c>
      <c r="B14" s="35" t="s">
        <v>169</v>
      </c>
      <c r="C14" s="28" t="s">
        <v>49</v>
      </c>
      <c r="D14" s="32">
        <v>5331005797916</v>
      </c>
      <c r="E14" s="28" t="s">
        <v>50</v>
      </c>
      <c r="F14" s="33">
        <v>1</v>
      </c>
      <c r="G14" s="28">
        <f t="shared" si="0"/>
        <v>3</v>
      </c>
      <c r="H14" s="29" t="s">
        <v>51</v>
      </c>
    </row>
    <row r="15" spans="1:11" x14ac:dyDescent="0.2">
      <c r="A15" s="30">
        <v>6</v>
      </c>
      <c r="B15" s="35" t="s">
        <v>170</v>
      </c>
      <c r="C15" s="28" t="s">
        <v>139</v>
      </c>
      <c r="D15" s="32">
        <v>5325007651203</v>
      </c>
      <c r="E15" s="28" t="s">
        <v>54</v>
      </c>
      <c r="F15" s="33">
        <v>1</v>
      </c>
      <c r="G15" s="28">
        <f t="shared" si="0"/>
        <v>3</v>
      </c>
      <c r="H15" s="29" t="s">
        <v>140</v>
      </c>
    </row>
    <row r="16" spans="1:11" x14ac:dyDescent="0.2">
      <c r="A16" s="30">
        <v>7</v>
      </c>
      <c r="B16" s="35" t="s">
        <v>171</v>
      </c>
      <c r="C16" s="28" t="s">
        <v>142</v>
      </c>
      <c r="D16" s="32">
        <v>5330005546323</v>
      </c>
      <c r="E16" s="28" t="s">
        <v>143</v>
      </c>
      <c r="F16" s="33">
        <v>1</v>
      </c>
      <c r="G16" s="28">
        <f t="shared" si="0"/>
        <v>3</v>
      </c>
      <c r="H16" s="29" t="s">
        <v>144</v>
      </c>
    </row>
    <row r="17" spans="1:8" x14ac:dyDescent="0.2">
      <c r="A17" s="30">
        <v>8</v>
      </c>
      <c r="B17" s="35" t="s">
        <v>172</v>
      </c>
      <c r="C17" s="28" t="s">
        <v>146</v>
      </c>
      <c r="D17" s="32">
        <v>5330005822142</v>
      </c>
      <c r="E17" s="28" t="s">
        <v>45</v>
      </c>
      <c r="F17" s="33">
        <v>2</v>
      </c>
      <c r="G17" s="28">
        <f t="shared" si="0"/>
        <v>6</v>
      </c>
      <c r="H17" s="29" t="s">
        <v>147</v>
      </c>
    </row>
    <row r="18" spans="1:8" x14ac:dyDescent="0.2">
      <c r="A18" s="30">
        <v>9</v>
      </c>
      <c r="B18" s="35" t="s">
        <v>173</v>
      </c>
      <c r="C18" s="28" t="s">
        <v>149</v>
      </c>
      <c r="D18" s="32">
        <v>5331006410231</v>
      </c>
      <c r="E18" s="28" t="s">
        <v>50</v>
      </c>
      <c r="F18" s="33">
        <v>1</v>
      </c>
      <c r="G18" s="28">
        <f t="shared" si="0"/>
        <v>3</v>
      </c>
      <c r="H18" s="29" t="s">
        <v>150</v>
      </c>
    </row>
    <row r="19" spans="1:8" x14ac:dyDescent="0.2">
      <c r="A19" s="30">
        <v>10</v>
      </c>
      <c r="B19" s="34" t="s">
        <v>153</v>
      </c>
      <c r="C19" s="28" t="s">
        <v>68</v>
      </c>
      <c r="D19" s="32">
        <v>5305009399221</v>
      </c>
      <c r="E19" s="28" t="s">
        <v>69</v>
      </c>
      <c r="F19" s="33">
        <v>4</v>
      </c>
      <c r="G19" s="28">
        <f t="shared" si="0"/>
        <v>12</v>
      </c>
      <c r="H19" s="29" t="s">
        <v>70</v>
      </c>
    </row>
    <row r="20" spans="1:8" x14ac:dyDescent="0.2">
      <c r="A20" s="30">
        <v>11</v>
      </c>
      <c r="B20" s="36" t="s">
        <v>159</v>
      </c>
      <c r="C20" s="28" t="s">
        <v>91</v>
      </c>
      <c r="D20" s="32">
        <v>4730010126388</v>
      </c>
      <c r="E20" s="28" t="s">
        <v>92</v>
      </c>
      <c r="F20" s="33">
        <v>1</v>
      </c>
      <c r="G20" s="28">
        <f t="shared" si="0"/>
        <v>3</v>
      </c>
      <c r="H20" s="29" t="s">
        <v>93</v>
      </c>
    </row>
    <row r="21" spans="1:8" x14ac:dyDescent="0.2">
      <c r="A21" s="30">
        <v>12</v>
      </c>
      <c r="B21" s="35" t="s">
        <v>161</v>
      </c>
      <c r="C21" s="28" t="s">
        <v>97</v>
      </c>
      <c r="D21" s="32">
        <v>5310002824777</v>
      </c>
      <c r="E21" s="28" t="s">
        <v>55</v>
      </c>
      <c r="F21" s="33">
        <v>1</v>
      </c>
      <c r="G21" s="28">
        <f t="shared" si="0"/>
        <v>3</v>
      </c>
      <c r="H21" s="29" t="s">
        <v>42</v>
      </c>
    </row>
    <row r="22" spans="1:8" x14ac:dyDescent="0.2">
      <c r="A22" s="30">
        <v>13</v>
      </c>
      <c r="B22" s="31" t="s">
        <v>160</v>
      </c>
      <c r="C22" s="28" t="s">
        <v>95</v>
      </c>
      <c r="D22" s="32">
        <v>5310015003035</v>
      </c>
      <c r="E22" s="28" t="s">
        <v>30</v>
      </c>
      <c r="F22" s="33">
        <v>1</v>
      </c>
      <c r="G22" s="28">
        <f t="shared" si="0"/>
        <v>3</v>
      </c>
      <c r="H22" s="29" t="s">
        <v>41</v>
      </c>
    </row>
    <row r="23" spans="1:8" x14ac:dyDescent="0.2">
      <c r="A23" s="30">
        <v>14</v>
      </c>
      <c r="B23" s="35" t="s">
        <v>165</v>
      </c>
      <c r="C23" s="28" t="s">
        <v>115</v>
      </c>
      <c r="D23" s="32">
        <v>1650003215712</v>
      </c>
      <c r="E23" s="28" t="s">
        <v>116</v>
      </c>
      <c r="F23" s="33">
        <v>1</v>
      </c>
      <c r="G23" s="28">
        <f t="shared" si="0"/>
        <v>3</v>
      </c>
      <c r="H23" s="29" t="s">
        <v>117</v>
      </c>
    </row>
    <row r="24" spans="1:8" x14ac:dyDescent="0.2">
      <c r="A24" s="30">
        <v>15</v>
      </c>
      <c r="B24" s="35" t="s">
        <v>157</v>
      </c>
      <c r="C24" s="28" t="s">
        <v>86</v>
      </c>
      <c r="D24" s="32">
        <v>5340003649560</v>
      </c>
      <c r="E24" s="28" t="s">
        <v>59</v>
      </c>
      <c r="F24" s="28">
        <v>2</v>
      </c>
      <c r="G24" s="28">
        <f t="shared" si="0"/>
        <v>6</v>
      </c>
      <c r="H24" s="29" t="s">
        <v>87</v>
      </c>
    </row>
    <row r="25" spans="1:8" x14ac:dyDescent="0.2">
      <c r="A25" s="30">
        <v>16</v>
      </c>
      <c r="B25" s="35" t="s">
        <v>162</v>
      </c>
      <c r="C25" s="28" t="s">
        <v>99</v>
      </c>
      <c r="D25" s="32">
        <v>5325006317891</v>
      </c>
      <c r="E25" s="28" t="s">
        <v>100</v>
      </c>
      <c r="F25" s="33">
        <v>4</v>
      </c>
      <c r="G25" s="28">
        <f t="shared" si="0"/>
        <v>12</v>
      </c>
      <c r="H25" s="29" t="s">
        <v>40</v>
      </c>
    </row>
    <row r="26" spans="1:8" x14ac:dyDescent="0.2">
      <c r="A26" s="30">
        <v>17</v>
      </c>
      <c r="B26" s="35" t="s">
        <v>163</v>
      </c>
      <c r="C26" s="28" t="s">
        <v>102</v>
      </c>
      <c r="D26" s="32">
        <v>5325002913484</v>
      </c>
      <c r="E26" s="28" t="s">
        <v>100</v>
      </c>
      <c r="F26" s="33">
        <v>3</v>
      </c>
      <c r="G26" s="28">
        <f t="shared" si="0"/>
        <v>9</v>
      </c>
      <c r="H26" s="29" t="s">
        <v>43</v>
      </c>
    </row>
    <row r="27" spans="1:8" x14ac:dyDescent="0.2">
      <c r="A27" s="30">
        <v>18</v>
      </c>
      <c r="B27" s="35" t="s">
        <v>164</v>
      </c>
      <c r="C27" s="28" t="s">
        <v>105</v>
      </c>
      <c r="D27" s="32">
        <v>5315005841575</v>
      </c>
      <c r="E27" s="28" t="s">
        <v>53</v>
      </c>
      <c r="F27" s="33">
        <v>1</v>
      </c>
      <c r="G27" s="28">
        <f t="shared" si="0"/>
        <v>3</v>
      </c>
      <c r="H27" s="29" t="s">
        <v>106</v>
      </c>
    </row>
    <row r="28" spans="1:8" x14ac:dyDescent="0.2">
      <c r="A28" s="30">
        <v>19</v>
      </c>
      <c r="B28" s="35" t="s">
        <v>168</v>
      </c>
      <c r="C28" s="28" t="s">
        <v>129</v>
      </c>
      <c r="D28" s="32">
        <v>5315009696623</v>
      </c>
      <c r="E28" s="28" t="s">
        <v>130</v>
      </c>
      <c r="F28" s="33">
        <v>3</v>
      </c>
      <c r="G28" s="28">
        <f t="shared" si="0"/>
        <v>9</v>
      </c>
      <c r="H28" s="29" t="s">
        <v>131</v>
      </c>
    </row>
    <row r="29" spans="1:8" x14ac:dyDescent="0.2">
      <c r="A29" s="30">
        <v>20</v>
      </c>
      <c r="B29" s="31" t="s">
        <v>155</v>
      </c>
      <c r="C29" s="28" t="s">
        <v>75</v>
      </c>
      <c r="D29" s="32">
        <v>5330005437093</v>
      </c>
      <c r="E29" s="28" t="s">
        <v>76</v>
      </c>
      <c r="F29" s="33">
        <v>2</v>
      </c>
      <c r="G29" s="28">
        <f t="shared" si="0"/>
        <v>6</v>
      </c>
      <c r="H29" s="29" t="s">
        <v>47</v>
      </c>
    </row>
    <row r="30" spans="1:8" x14ac:dyDescent="0.2">
      <c r="A30" s="30">
        <v>21</v>
      </c>
      <c r="B30" s="35" t="s">
        <v>167</v>
      </c>
      <c r="C30" s="28" t="s">
        <v>120</v>
      </c>
      <c r="D30" s="32">
        <v>5330005420920</v>
      </c>
      <c r="E30" s="28" t="s">
        <v>76</v>
      </c>
      <c r="F30" s="33">
        <v>2</v>
      </c>
      <c r="G30" s="28">
        <f t="shared" si="0"/>
        <v>6</v>
      </c>
      <c r="H30" s="29" t="s">
        <v>47</v>
      </c>
    </row>
    <row r="31" spans="1:8" x14ac:dyDescent="0.2">
      <c r="A31" s="30">
        <v>22</v>
      </c>
      <c r="B31" s="35" t="s">
        <v>174</v>
      </c>
      <c r="C31" s="28" t="s">
        <v>123</v>
      </c>
      <c r="D31" s="32">
        <v>5331006411481</v>
      </c>
      <c r="E31" s="28" t="s">
        <v>50</v>
      </c>
      <c r="F31" s="33">
        <v>1</v>
      </c>
      <c r="G31" s="28">
        <f t="shared" si="0"/>
        <v>3</v>
      </c>
      <c r="H31" s="29" t="s">
        <v>47</v>
      </c>
    </row>
    <row r="32" spans="1:8" ht="12.75" customHeight="1" x14ac:dyDescent="0.2">
      <c r="A32" s="30">
        <v>23</v>
      </c>
      <c r="B32" s="35" t="s">
        <v>175</v>
      </c>
      <c r="C32" s="28" t="s">
        <v>79</v>
      </c>
      <c r="D32" s="32">
        <v>5331005821560</v>
      </c>
      <c r="E32" s="28" t="s">
        <v>50</v>
      </c>
      <c r="F32" s="33">
        <v>1</v>
      </c>
      <c r="G32" s="28">
        <f t="shared" si="0"/>
        <v>3</v>
      </c>
      <c r="H32" s="29" t="s">
        <v>47</v>
      </c>
    </row>
    <row r="33" spans="1:8" x14ac:dyDescent="0.2">
      <c r="A33" s="30">
        <v>24</v>
      </c>
      <c r="B33" s="35" t="s">
        <v>176</v>
      </c>
      <c r="C33" s="28" t="s">
        <v>136</v>
      </c>
      <c r="D33" s="32">
        <v>5310003083554</v>
      </c>
      <c r="E33" s="28" t="s">
        <v>30</v>
      </c>
      <c r="F33" s="33">
        <v>1</v>
      </c>
      <c r="G33" s="28">
        <f t="shared" si="0"/>
        <v>3</v>
      </c>
      <c r="H33" s="29" t="s">
        <v>47</v>
      </c>
    </row>
    <row r="34" spans="1:8" x14ac:dyDescent="0.2">
      <c r="A34" s="30">
        <v>25</v>
      </c>
      <c r="B34" s="35" t="s">
        <v>177</v>
      </c>
      <c r="C34" s="28" t="s">
        <v>112</v>
      </c>
      <c r="D34" s="32">
        <v>3120010434382</v>
      </c>
      <c r="E34" s="28" t="s">
        <v>57</v>
      </c>
      <c r="F34" s="28">
        <v>2</v>
      </c>
      <c r="G34" s="28">
        <f t="shared" si="0"/>
        <v>6</v>
      </c>
      <c r="H34" s="29" t="s">
        <v>47</v>
      </c>
    </row>
    <row r="35" spans="1:8" x14ac:dyDescent="0.2">
      <c r="A35" s="30">
        <v>26</v>
      </c>
      <c r="B35" s="35" t="s">
        <v>178</v>
      </c>
      <c r="C35" s="33">
        <v>281001</v>
      </c>
      <c r="D35" s="32">
        <v>5340005703600</v>
      </c>
      <c r="E35" s="28" t="s">
        <v>109</v>
      </c>
      <c r="F35" s="33">
        <v>1</v>
      </c>
      <c r="G35" s="28">
        <f t="shared" si="0"/>
        <v>3</v>
      </c>
      <c r="H35" s="29" t="s">
        <v>36</v>
      </c>
    </row>
    <row r="36" spans="1:8" x14ac:dyDescent="0.2">
      <c r="A36" s="30">
        <v>27</v>
      </c>
      <c r="B36" s="35" t="s">
        <v>179</v>
      </c>
      <c r="C36" s="28" t="s">
        <v>126</v>
      </c>
      <c r="D36" s="32">
        <v>1650005007090</v>
      </c>
      <c r="E36" s="28" t="s">
        <v>54</v>
      </c>
      <c r="F36" s="33">
        <v>1</v>
      </c>
      <c r="G36" s="28">
        <f t="shared" si="0"/>
        <v>3</v>
      </c>
      <c r="H36" s="29" t="s">
        <v>127</v>
      </c>
    </row>
    <row r="37" spans="1:8" x14ac:dyDescent="0.2">
      <c r="A37" s="30">
        <v>28</v>
      </c>
      <c r="B37" s="35" t="s">
        <v>180</v>
      </c>
      <c r="C37" s="28" t="s">
        <v>133</v>
      </c>
      <c r="D37" s="32">
        <v>5325003675435</v>
      </c>
      <c r="E37" s="28" t="s">
        <v>54</v>
      </c>
      <c r="F37" s="33">
        <v>1</v>
      </c>
      <c r="G37" s="28">
        <f t="shared" si="0"/>
        <v>3</v>
      </c>
      <c r="H37" s="29" t="s">
        <v>134</v>
      </c>
    </row>
  </sheetData>
  <sortState ref="A10:K37">
    <sortCondition ref="B10:B37"/>
    <sortCondition ref="H10:H37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selection activeCell="G4" sqref="G4:K31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5.5" x14ac:dyDescent="0.35">
      <c r="A1" s="41" t="s">
        <v>60</v>
      </c>
      <c r="B1" s="41"/>
      <c r="C1" s="41"/>
      <c r="D1" s="41"/>
      <c r="E1" s="41" t="s">
        <v>61</v>
      </c>
      <c r="F1" s="41"/>
      <c r="G1" s="41"/>
      <c r="H1" s="41"/>
      <c r="I1" s="41"/>
      <c r="J1" s="18"/>
      <c r="K1" s="18"/>
      <c r="L1" s="18"/>
    </row>
    <row r="2" spans="1:12" ht="18" x14ac:dyDescent="0.25">
      <c r="A2" s="42" t="s">
        <v>62</v>
      </c>
      <c r="B2" s="42"/>
      <c r="C2" s="42"/>
      <c r="D2" s="42"/>
      <c r="E2" s="42" t="s">
        <v>63</v>
      </c>
      <c r="F2" s="42"/>
      <c r="G2" s="42"/>
      <c r="H2" s="42"/>
      <c r="I2" s="42"/>
      <c r="J2" s="18"/>
      <c r="K2" s="18"/>
      <c r="L2" s="18"/>
    </row>
    <row r="3" spans="1:12" ht="22.5" x14ac:dyDescent="0.2">
      <c r="A3" s="19" t="s">
        <v>32</v>
      </c>
      <c r="B3" s="19" t="s">
        <v>23</v>
      </c>
      <c r="C3" s="19" t="s">
        <v>33</v>
      </c>
      <c r="D3" s="19" t="s">
        <v>24</v>
      </c>
      <c r="E3" s="19" t="s">
        <v>0</v>
      </c>
      <c r="F3" s="19" t="s">
        <v>17</v>
      </c>
      <c r="G3" s="19" t="s">
        <v>25</v>
      </c>
      <c r="H3" s="19" t="s">
        <v>34</v>
      </c>
      <c r="I3" s="20" t="s">
        <v>52</v>
      </c>
      <c r="J3" s="19" t="s">
        <v>26</v>
      </c>
      <c r="K3" s="19" t="s">
        <v>27</v>
      </c>
      <c r="L3" s="21" t="s">
        <v>31</v>
      </c>
    </row>
    <row r="4" spans="1:12" x14ac:dyDescent="0.2">
      <c r="A4" s="22" t="s">
        <v>64</v>
      </c>
      <c r="B4" s="23" t="s">
        <v>65</v>
      </c>
      <c r="C4" s="23" t="s">
        <v>66</v>
      </c>
      <c r="D4" s="22" t="s">
        <v>29</v>
      </c>
      <c r="E4" s="22" t="s">
        <v>67</v>
      </c>
      <c r="F4" s="22" t="s">
        <v>68</v>
      </c>
      <c r="G4" s="22" t="s">
        <v>69</v>
      </c>
      <c r="H4" s="22" t="s">
        <v>56</v>
      </c>
      <c r="I4" s="23">
        <v>3</v>
      </c>
      <c r="J4" s="26">
        <v>12</v>
      </c>
      <c r="K4" s="22" t="s">
        <v>70</v>
      </c>
      <c r="L4" s="23"/>
    </row>
    <row r="5" spans="1:12" x14ac:dyDescent="0.2">
      <c r="A5" s="22" t="s">
        <v>64</v>
      </c>
      <c r="B5" s="23" t="s">
        <v>65</v>
      </c>
      <c r="C5" s="23" t="s">
        <v>66</v>
      </c>
      <c r="D5" s="22" t="s">
        <v>29</v>
      </c>
      <c r="E5" s="22" t="s">
        <v>71</v>
      </c>
      <c r="F5" s="22" t="s">
        <v>72</v>
      </c>
      <c r="G5" s="22" t="s">
        <v>50</v>
      </c>
      <c r="H5" s="22" t="s">
        <v>28</v>
      </c>
      <c r="I5" s="23">
        <v>3</v>
      </c>
      <c r="J5" s="26">
        <v>3</v>
      </c>
      <c r="K5" s="22" t="s">
        <v>73</v>
      </c>
      <c r="L5" s="23"/>
    </row>
    <row r="6" spans="1:12" x14ac:dyDescent="0.2">
      <c r="A6" s="22" t="s">
        <v>64</v>
      </c>
      <c r="B6" s="23" t="s">
        <v>65</v>
      </c>
      <c r="C6" s="23" t="s">
        <v>66</v>
      </c>
      <c r="D6" s="22" t="s">
        <v>29</v>
      </c>
      <c r="E6" s="22" t="s">
        <v>74</v>
      </c>
      <c r="F6" s="22" t="s">
        <v>75</v>
      </c>
      <c r="G6" s="22" t="s">
        <v>76</v>
      </c>
      <c r="H6" s="22" t="s">
        <v>46</v>
      </c>
      <c r="I6" s="23">
        <v>3</v>
      </c>
      <c r="J6" s="26">
        <v>6</v>
      </c>
      <c r="K6" s="22" t="s">
        <v>77</v>
      </c>
      <c r="L6" s="23"/>
    </row>
    <row r="7" spans="1:12" x14ac:dyDescent="0.2">
      <c r="A7" s="22" t="s">
        <v>64</v>
      </c>
      <c r="B7" s="23" t="s">
        <v>65</v>
      </c>
      <c r="C7" s="23" t="s">
        <v>66</v>
      </c>
      <c r="D7" s="22" t="s">
        <v>29</v>
      </c>
      <c r="E7" s="22" t="s">
        <v>78</v>
      </c>
      <c r="F7" s="22" t="s">
        <v>79</v>
      </c>
      <c r="G7" s="22" t="s">
        <v>50</v>
      </c>
      <c r="H7" s="22" t="s">
        <v>28</v>
      </c>
      <c r="I7" s="23">
        <v>3</v>
      </c>
      <c r="J7" s="26">
        <v>3</v>
      </c>
      <c r="K7" s="22" t="s">
        <v>80</v>
      </c>
      <c r="L7" s="23"/>
    </row>
    <row r="8" spans="1:12" x14ac:dyDescent="0.2">
      <c r="A8" s="22" t="s">
        <v>64</v>
      </c>
      <c r="B8" s="23" t="s">
        <v>65</v>
      </c>
      <c r="C8" s="23" t="s">
        <v>66</v>
      </c>
      <c r="D8" s="22" t="s">
        <v>29</v>
      </c>
      <c r="E8" s="22" t="s">
        <v>81</v>
      </c>
      <c r="F8" s="22" t="s">
        <v>82</v>
      </c>
      <c r="G8" s="22" t="s">
        <v>83</v>
      </c>
      <c r="H8" s="22" t="s">
        <v>46</v>
      </c>
      <c r="I8" s="23">
        <v>3</v>
      </c>
      <c r="J8" s="26">
        <v>6</v>
      </c>
      <c r="K8" s="22" t="s">
        <v>84</v>
      </c>
      <c r="L8" s="23"/>
    </row>
    <row r="9" spans="1:12" x14ac:dyDescent="0.2">
      <c r="A9" s="22" t="s">
        <v>64</v>
      </c>
      <c r="B9" s="23" t="s">
        <v>65</v>
      </c>
      <c r="C9" s="23" t="s">
        <v>66</v>
      </c>
      <c r="D9" s="22" t="s">
        <v>29</v>
      </c>
      <c r="E9" s="22" t="s">
        <v>85</v>
      </c>
      <c r="F9" s="22" t="s">
        <v>86</v>
      </c>
      <c r="G9" s="22" t="s">
        <v>59</v>
      </c>
      <c r="H9" s="22">
        <v>2</v>
      </c>
      <c r="I9" s="23">
        <v>3</v>
      </c>
      <c r="J9" s="26">
        <v>6</v>
      </c>
      <c r="K9" s="22" t="s">
        <v>87</v>
      </c>
      <c r="L9" s="23"/>
    </row>
    <row r="10" spans="1:12" x14ac:dyDescent="0.2">
      <c r="A10" s="22" t="s">
        <v>64</v>
      </c>
      <c r="B10" s="23" t="s">
        <v>65</v>
      </c>
      <c r="C10" s="23" t="s">
        <v>66</v>
      </c>
      <c r="D10" s="22" t="s">
        <v>29</v>
      </c>
      <c r="E10" s="22" t="s">
        <v>88</v>
      </c>
      <c r="F10" s="22" t="s">
        <v>89</v>
      </c>
      <c r="G10" s="22" t="s">
        <v>50</v>
      </c>
      <c r="H10" s="22">
        <v>2</v>
      </c>
      <c r="I10" s="23">
        <v>3</v>
      </c>
      <c r="J10" s="26">
        <v>6</v>
      </c>
      <c r="K10" s="22" t="s">
        <v>47</v>
      </c>
      <c r="L10" s="23"/>
    </row>
    <row r="11" spans="1:12" x14ac:dyDescent="0.2">
      <c r="A11" s="22" t="s">
        <v>64</v>
      </c>
      <c r="B11" s="23" t="s">
        <v>65</v>
      </c>
      <c r="C11" s="23" t="s">
        <v>66</v>
      </c>
      <c r="D11" s="22" t="s">
        <v>29</v>
      </c>
      <c r="E11" s="22" t="s">
        <v>90</v>
      </c>
      <c r="F11" s="22" t="s">
        <v>91</v>
      </c>
      <c r="G11" s="22" t="s">
        <v>92</v>
      </c>
      <c r="H11" s="22" t="s">
        <v>28</v>
      </c>
      <c r="I11" s="23">
        <v>3</v>
      </c>
      <c r="J11" s="26">
        <v>3</v>
      </c>
      <c r="K11" s="22" t="s">
        <v>93</v>
      </c>
      <c r="L11" s="23"/>
    </row>
    <row r="12" spans="1:12" x14ac:dyDescent="0.2">
      <c r="A12" s="22" t="s">
        <v>64</v>
      </c>
      <c r="B12" s="23" t="s">
        <v>65</v>
      </c>
      <c r="C12" s="23" t="s">
        <v>66</v>
      </c>
      <c r="D12" s="22" t="s">
        <v>29</v>
      </c>
      <c r="E12" s="22" t="s">
        <v>94</v>
      </c>
      <c r="F12" s="22" t="s">
        <v>95</v>
      </c>
      <c r="G12" s="22" t="s">
        <v>30</v>
      </c>
      <c r="H12" s="22" t="s">
        <v>28</v>
      </c>
      <c r="I12" s="23">
        <v>3</v>
      </c>
      <c r="J12" s="26">
        <v>3</v>
      </c>
      <c r="K12" s="22" t="s">
        <v>41</v>
      </c>
      <c r="L12" s="23"/>
    </row>
    <row r="13" spans="1:12" x14ac:dyDescent="0.2">
      <c r="A13" s="22" t="s">
        <v>64</v>
      </c>
      <c r="B13" s="23" t="s">
        <v>65</v>
      </c>
      <c r="C13" s="23" t="s">
        <v>66</v>
      </c>
      <c r="D13" s="22" t="s">
        <v>29</v>
      </c>
      <c r="E13" s="22" t="s">
        <v>96</v>
      </c>
      <c r="F13" s="22" t="s">
        <v>97</v>
      </c>
      <c r="G13" s="22" t="s">
        <v>55</v>
      </c>
      <c r="H13" s="22" t="s">
        <v>28</v>
      </c>
      <c r="I13" s="23">
        <v>3</v>
      </c>
      <c r="J13" s="26">
        <v>3</v>
      </c>
      <c r="K13" s="22" t="s">
        <v>42</v>
      </c>
      <c r="L13" s="23"/>
    </row>
    <row r="14" spans="1:12" x14ac:dyDescent="0.2">
      <c r="A14" s="22" t="s">
        <v>64</v>
      </c>
      <c r="B14" s="23" t="s">
        <v>65</v>
      </c>
      <c r="C14" s="23" t="s">
        <v>66</v>
      </c>
      <c r="D14" s="22" t="s">
        <v>29</v>
      </c>
      <c r="E14" s="22" t="s">
        <v>98</v>
      </c>
      <c r="F14" s="22" t="s">
        <v>99</v>
      </c>
      <c r="G14" s="22" t="s">
        <v>100</v>
      </c>
      <c r="H14" s="22" t="s">
        <v>56</v>
      </c>
      <c r="I14" s="23">
        <v>3</v>
      </c>
      <c r="J14" s="26">
        <v>12</v>
      </c>
      <c r="K14" s="22" t="s">
        <v>40</v>
      </c>
      <c r="L14" s="23"/>
    </row>
    <row r="15" spans="1:12" x14ac:dyDescent="0.2">
      <c r="A15" s="22" t="s">
        <v>64</v>
      </c>
      <c r="B15" s="23" t="s">
        <v>65</v>
      </c>
      <c r="C15" s="23" t="s">
        <v>66</v>
      </c>
      <c r="D15" s="22" t="s">
        <v>29</v>
      </c>
      <c r="E15" s="22" t="s">
        <v>101</v>
      </c>
      <c r="F15" s="22" t="s">
        <v>102</v>
      </c>
      <c r="G15" s="22" t="s">
        <v>100</v>
      </c>
      <c r="H15" s="22" t="s">
        <v>103</v>
      </c>
      <c r="I15" s="23">
        <v>3</v>
      </c>
      <c r="J15" s="26">
        <v>9</v>
      </c>
      <c r="K15" s="22" t="s">
        <v>43</v>
      </c>
      <c r="L15" s="23"/>
    </row>
    <row r="16" spans="1:12" x14ac:dyDescent="0.2">
      <c r="A16" s="22" t="s">
        <v>64</v>
      </c>
      <c r="B16" s="23" t="s">
        <v>65</v>
      </c>
      <c r="C16" s="23" t="s">
        <v>66</v>
      </c>
      <c r="D16" s="22" t="s">
        <v>29</v>
      </c>
      <c r="E16" s="22" t="s">
        <v>104</v>
      </c>
      <c r="F16" s="22" t="s">
        <v>105</v>
      </c>
      <c r="G16" s="22" t="s">
        <v>53</v>
      </c>
      <c r="H16" s="22" t="s">
        <v>28</v>
      </c>
      <c r="I16" s="23">
        <v>3</v>
      </c>
      <c r="J16" s="26">
        <v>3</v>
      </c>
      <c r="K16" s="22" t="s">
        <v>106</v>
      </c>
      <c r="L16" s="23"/>
    </row>
    <row r="17" spans="1:12" x14ac:dyDescent="0.2">
      <c r="A17" s="22" t="s">
        <v>64</v>
      </c>
      <c r="B17" s="23" t="s">
        <v>65</v>
      </c>
      <c r="C17" s="23" t="s">
        <v>66</v>
      </c>
      <c r="D17" s="22" t="s">
        <v>29</v>
      </c>
      <c r="E17" s="22" t="s">
        <v>107</v>
      </c>
      <c r="F17" s="22" t="s">
        <v>108</v>
      </c>
      <c r="G17" s="22" t="s">
        <v>109</v>
      </c>
      <c r="H17" s="22" t="s">
        <v>28</v>
      </c>
      <c r="I17" s="23">
        <v>3</v>
      </c>
      <c r="J17" s="26">
        <v>3</v>
      </c>
      <c r="K17" s="22" t="s">
        <v>36</v>
      </c>
      <c r="L17" s="23"/>
    </row>
    <row r="18" spans="1:12" x14ac:dyDescent="0.2">
      <c r="A18" s="22" t="s">
        <v>64</v>
      </c>
      <c r="B18" s="23" t="s">
        <v>65</v>
      </c>
      <c r="C18" s="23" t="s">
        <v>66</v>
      </c>
      <c r="D18" s="24" t="s">
        <v>110</v>
      </c>
      <c r="E18" s="22" t="s">
        <v>111</v>
      </c>
      <c r="F18" s="22" t="s">
        <v>112</v>
      </c>
      <c r="G18" s="22" t="s">
        <v>57</v>
      </c>
      <c r="H18" s="22">
        <v>2</v>
      </c>
      <c r="I18" s="23">
        <v>3</v>
      </c>
      <c r="J18" s="26">
        <v>6</v>
      </c>
      <c r="K18" s="22" t="s">
        <v>113</v>
      </c>
      <c r="L18" s="25" t="s">
        <v>58</v>
      </c>
    </row>
    <row r="19" spans="1:12" x14ac:dyDescent="0.2">
      <c r="A19" s="22" t="s">
        <v>64</v>
      </c>
      <c r="B19" s="23" t="s">
        <v>65</v>
      </c>
      <c r="C19" s="23" t="s">
        <v>66</v>
      </c>
      <c r="D19" s="22" t="s">
        <v>29</v>
      </c>
      <c r="E19" s="22" t="s">
        <v>114</v>
      </c>
      <c r="F19" s="22" t="s">
        <v>115</v>
      </c>
      <c r="G19" s="22" t="s">
        <v>116</v>
      </c>
      <c r="H19" s="22" t="s">
        <v>28</v>
      </c>
      <c r="I19" s="23">
        <v>3</v>
      </c>
      <c r="J19" s="26">
        <v>3</v>
      </c>
      <c r="K19" s="22" t="s">
        <v>117</v>
      </c>
      <c r="L19" s="23"/>
    </row>
    <row r="20" spans="1:12" x14ac:dyDescent="0.2">
      <c r="A20" s="22" t="s">
        <v>64</v>
      </c>
      <c r="B20" s="23" t="s">
        <v>65</v>
      </c>
      <c r="C20" s="23" t="s">
        <v>66</v>
      </c>
      <c r="D20" s="22" t="s">
        <v>29</v>
      </c>
      <c r="E20" s="22" t="s">
        <v>38</v>
      </c>
      <c r="F20" s="22" t="s">
        <v>118</v>
      </c>
      <c r="G20" s="22" t="s">
        <v>39</v>
      </c>
      <c r="H20" s="22" t="s">
        <v>46</v>
      </c>
      <c r="I20" s="23">
        <v>3</v>
      </c>
      <c r="J20" s="26">
        <v>6</v>
      </c>
      <c r="K20" s="22" t="s">
        <v>44</v>
      </c>
      <c r="L20" s="23"/>
    </row>
    <row r="21" spans="1:12" x14ac:dyDescent="0.2">
      <c r="A21" s="22" t="s">
        <v>64</v>
      </c>
      <c r="B21" s="23" t="s">
        <v>65</v>
      </c>
      <c r="C21" s="23" t="s">
        <v>66</v>
      </c>
      <c r="D21" s="22" t="s">
        <v>29</v>
      </c>
      <c r="E21" s="22" t="s">
        <v>119</v>
      </c>
      <c r="F21" s="22" t="s">
        <v>120</v>
      </c>
      <c r="G21" s="22" t="s">
        <v>76</v>
      </c>
      <c r="H21" s="22" t="s">
        <v>46</v>
      </c>
      <c r="I21" s="23">
        <v>3</v>
      </c>
      <c r="J21" s="26">
        <v>6</v>
      </c>
      <c r="K21" s="22" t="s">
        <v>121</v>
      </c>
      <c r="L21" s="23"/>
    </row>
    <row r="22" spans="1:12" x14ac:dyDescent="0.2">
      <c r="A22" s="22" t="s">
        <v>64</v>
      </c>
      <c r="B22" s="23" t="s">
        <v>65</v>
      </c>
      <c r="C22" s="23" t="s">
        <v>66</v>
      </c>
      <c r="D22" s="22" t="s">
        <v>29</v>
      </c>
      <c r="E22" s="22" t="s">
        <v>122</v>
      </c>
      <c r="F22" s="22" t="s">
        <v>123</v>
      </c>
      <c r="G22" s="22" t="s">
        <v>50</v>
      </c>
      <c r="H22" s="22" t="s">
        <v>28</v>
      </c>
      <c r="I22" s="23">
        <v>3</v>
      </c>
      <c r="J22" s="26">
        <v>3</v>
      </c>
      <c r="K22" s="22" t="s">
        <v>124</v>
      </c>
      <c r="L22" s="23"/>
    </row>
    <row r="23" spans="1:12" x14ac:dyDescent="0.2">
      <c r="A23" s="22" t="s">
        <v>64</v>
      </c>
      <c r="B23" s="23" t="s">
        <v>65</v>
      </c>
      <c r="C23" s="23" t="s">
        <v>66</v>
      </c>
      <c r="D23" s="22" t="s">
        <v>29</v>
      </c>
      <c r="E23" s="22" t="s">
        <v>125</v>
      </c>
      <c r="F23" s="22" t="s">
        <v>126</v>
      </c>
      <c r="G23" s="22" t="s">
        <v>54</v>
      </c>
      <c r="H23" s="22" t="s">
        <v>28</v>
      </c>
      <c r="I23" s="23">
        <v>3</v>
      </c>
      <c r="J23" s="26">
        <v>3</v>
      </c>
      <c r="K23" s="22" t="s">
        <v>127</v>
      </c>
      <c r="L23" s="23"/>
    </row>
    <row r="24" spans="1:12" x14ac:dyDescent="0.2">
      <c r="A24" s="22" t="s">
        <v>64</v>
      </c>
      <c r="B24" s="23" t="s">
        <v>65</v>
      </c>
      <c r="C24" s="23" t="s">
        <v>66</v>
      </c>
      <c r="D24" s="22" t="s">
        <v>29</v>
      </c>
      <c r="E24" s="22" t="s">
        <v>128</v>
      </c>
      <c r="F24" s="22" t="s">
        <v>129</v>
      </c>
      <c r="G24" s="22" t="s">
        <v>130</v>
      </c>
      <c r="H24" s="22" t="s">
        <v>103</v>
      </c>
      <c r="I24" s="23">
        <v>3</v>
      </c>
      <c r="J24" s="26">
        <v>9</v>
      </c>
      <c r="K24" s="22" t="s">
        <v>131</v>
      </c>
      <c r="L24" s="23"/>
    </row>
    <row r="25" spans="1:12" x14ac:dyDescent="0.2">
      <c r="A25" s="22" t="s">
        <v>64</v>
      </c>
      <c r="B25" s="23" t="s">
        <v>65</v>
      </c>
      <c r="C25" s="23" t="s">
        <v>66</v>
      </c>
      <c r="D25" s="22" t="s">
        <v>29</v>
      </c>
      <c r="E25" s="22" t="s">
        <v>132</v>
      </c>
      <c r="F25" s="22" t="s">
        <v>133</v>
      </c>
      <c r="G25" s="22" t="s">
        <v>54</v>
      </c>
      <c r="H25" s="22" t="s">
        <v>28</v>
      </c>
      <c r="I25" s="23">
        <v>3</v>
      </c>
      <c r="J25" s="26">
        <v>3</v>
      </c>
      <c r="K25" s="22" t="s">
        <v>134</v>
      </c>
      <c r="L25" s="23"/>
    </row>
    <row r="26" spans="1:12" x14ac:dyDescent="0.2">
      <c r="A26" s="22" t="s">
        <v>64</v>
      </c>
      <c r="B26" s="23" t="s">
        <v>65</v>
      </c>
      <c r="C26" s="23" t="s">
        <v>66</v>
      </c>
      <c r="D26" s="22" t="s">
        <v>29</v>
      </c>
      <c r="E26" s="22" t="s">
        <v>48</v>
      </c>
      <c r="F26" s="22" t="s">
        <v>49</v>
      </c>
      <c r="G26" s="22" t="s">
        <v>50</v>
      </c>
      <c r="H26" s="22" t="s">
        <v>28</v>
      </c>
      <c r="I26" s="23">
        <v>3</v>
      </c>
      <c r="J26" s="26">
        <v>3</v>
      </c>
      <c r="K26" s="22" t="s">
        <v>51</v>
      </c>
      <c r="L26" s="23"/>
    </row>
    <row r="27" spans="1:12" x14ac:dyDescent="0.2">
      <c r="A27" s="22" t="s">
        <v>64</v>
      </c>
      <c r="B27" s="23" t="s">
        <v>65</v>
      </c>
      <c r="C27" s="23" t="s">
        <v>66</v>
      </c>
      <c r="D27" s="24" t="s">
        <v>35</v>
      </c>
      <c r="E27" s="22" t="s">
        <v>135</v>
      </c>
      <c r="F27" s="22" t="s">
        <v>136</v>
      </c>
      <c r="G27" s="22" t="s">
        <v>30</v>
      </c>
      <c r="H27" s="22" t="s">
        <v>28</v>
      </c>
      <c r="I27" s="23">
        <v>3</v>
      </c>
      <c r="J27" s="26">
        <v>3</v>
      </c>
      <c r="K27" s="22" t="s">
        <v>137</v>
      </c>
      <c r="L27" s="25" t="s">
        <v>37</v>
      </c>
    </row>
    <row r="28" spans="1:12" x14ac:dyDescent="0.2">
      <c r="A28" s="22" t="s">
        <v>64</v>
      </c>
      <c r="B28" s="23" t="s">
        <v>65</v>
      </c>
      <c r="C28" s="23" t="s">
        <v>66</v>
      </c>
      <c r="D28" s="22" t="s">
        <v>29</v>
      </c>
      <c r="E28" s="22" t="s">
        <v>138</v>
      </c>
      <c r="F28" s="22" t="s">
        <v>139</v>
      </c>
      <c r="G28" s="22" t="s">
        <v>54</v>
      </c>
      <c r="H28" s="22" t="s">
        <v>28</v>
      </c>
      <c r="I28" s="23">
        <v>3</v>
      </c>
      <c r="J28" s="26">
        <v>3</v>
      </c>
      <c r="K28" s="22" t="s">
        <v>140</v>
      </c>
      <c r="L28" s="23"/>
    </row>
    <row r="29" spans="1:12" x14ac:dyDescent="0.2">
      <c r="A29" s="22" t="s">
        <v>64</v>
      </c>
      <c r="B29" s="23" t="s">
        <v>65</v>
      </c>
      <c r="C29" s="23" t="s">
        <v>66</v>
      </c>
      <c r="D29" s="22" t="s">
        <v>29</v>
      </c>
      <c r="E29" s="22" t="s">
        <v>141</v>
      </c>
      <c r="F29" s="22" t="s">
        <v>142</v>
      </c>
      <c r="G29" s="22" t="s">
        <v>143</v>
      </c>
      <c r="H29" s="22" t="s">
        <v>28</v>
      </c>
      <c r="I29" s="23">
        <v>3</v>
      </c>
      <c r="J29" s="26">
        <v>3</v>
      </c>
      <c r="K29" s="22" t="s">
        <v>144</v>
      </c>
      <c r="L29" s="23"/>
    </row>
    <row r="30" spans="1:12" x14ac:dyDescent="0.2">
      <c r="A30" s="22" t="s">
        <v>64</v>
      </c>
      <c r="B30" s="23" t="s">
        <v>65</v>
      </c>
      <c r="C30" s="23" t="s">
        <v>66</v>
      </c>
      <c r="D30" s="22" t="s">
        <v>29</v>
      </c>
      <c r="E30" s="22" t="s">
        <v>145</v>
      </c>
      <c r="F30" s="22" t="s">
        <v>146</v>
      </c>
      <c r="G30" s="22" t="s">
        <v>45</v>
      </c>
      <c r="H30" s="22" t="s">
        <v>46</v>
      </c>
      <c r="I30" s="23">
        <v>3</v>
      </c>
      <c r="J30" s="26">
        <v>6</v>
      </c>
      <c r="K30" s="22" t="s">
        <v>147</v>
      </c>
      <c r="L30" s="23"/>
    </row>
    <row r="31" spans="1:12" x14ac:dyDescent="0.2">
      <c r="A31" s="22" t="s">
        <v>64</v>
      </c>
      <c r="B31" s="23" t="s">
        <v>65</v>
      </c>
      <c r="C31" s="23" t="s">
        <v>66</v>
      </c>
      <c r="D31" s="22" t="s">
        <v>29</v>
      </c>
      <c r="E31" s="22" t="s">
        <v>148</v>
      </c>
      <c r="F31" s="22" t="s">
        <v>149</v>
      </c>
      <c r="G31" s="22" t="s">
        <v>50</v>
      </c>
      <c r="H31" s="22" t="s">
        <v>28</v>
      </c>
      <c r="I31" s="23">
        <v>3</v>
      </c>
      <c r="J31" s="26">
        <v>3</v>
      </c>
      <c r="K31" s="22" t="s">
        <v>150</v>
      </c>
      <c r="L31" s="23"/>
    </row>
  </sheetData>
  <sortState ref="A4:N43">
    <sortCondition ref="E4:E43"/>
  </sortState>
  <mergeCells count="4">
    <mergeCell ref="A1:D1"/>
    <mergeCell ref="A2:D2"/>
    <mergeCell ref="E1:I1"/>
    <mergeCell ref="E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D41" sqref="D41"/>
    </sheetView>
  </sheetViews>
  <sheetFormatPr defaultRowHeight="12.75" x14ac:dyDescent="0.2"/>
  <cols>
    <col min="2" max="2" width="15" bestFit="1" customWidth="1"/>
    <col min="3" max="3" width="14.140625" bestFit="1" customWidth="1"/>
    <col min="4" max="4" width="20.57031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1" t="s">
        <v>156</v>
      </c>
      <c r="B2" s="28" t="s">
        <v>82</v>
      </c>
      <c r="C2" s="32">
        <v>4730002706241</v>
      </c>
      <c r="D2" s="28" t="s">
        <v>83</v>
      </c>
      <c r="E2" s="33">
        <v>2</v>
      </c>
      <c r="F2" s="28">
        <v>0</v>
      </c>
      <c r="G2" s="28">
        <f>SUM(E2*3)</f>
        <v>6</v>
      </c>
      <c r="H2" s="29" t="s">
        <v>84</v>
      </c>
    </row>
    <row r="3" spans="1:8" x14ac:dyDescent="0.2">
      <c r="A3" s="34" t="s">
        <v>154</v>
      </c>
      <c r="B3" s="28" t="s">
        <v>72</v>
      </c>
      <c r="C3" s="32">
        <v>5331005798108</v>
      </c>
      <c r="D3" s="28" t="s">
        <v>50</v>
      </c>
      <c r="E3" s="33">
        <v>1</v>
      </c>
      <c r="F3" s="28">
        <v>0</v>
      </c>
      <c r="G3" s="28">
        <f t="shared" ref="G3:G29" si="0">SUM(E3*3)</f>
        <v>3</v>
      </c>
      <c r="H3" s="29" t="s">
        <v>73</v>
      </c>
    </row>
    <row r="4" spans="1:8" x14ac:dyDescent="0.2">
      <c r="A4" s="35" t="s">
        <v>158</v>
      </c>
      <c r="B4" s="28" t="s">
        <v>89</v>
      </c>
      <c r="C4" s="32">
        <v>5331005840265</v>
      </c>
      <c r="D4" s="28" t="s">
        <v>50</v>
      </c>
      <c r="E4" s="28">
        <v>2</v>
      </c>
      <c r="F4" s="28">
        <v>0</v>
      </c>
      <c r="G4" s="28">
        <f t="shared" si="0"/>
        <v>6</v>
      </c>
      <c r="H4" s="29" t="s">
        <v>181</v>
      </c>
    </row>
    <row r="5" spans="1:8" x14ac:dyDescent="0.2">
      <c r="A5" s="35" t="s">
        <v>166</v>
      </c>
      <c r="B5" s="28" t="s">
        <v>118</v>
      </c>
      <c r="C5" s="32">
        <v>4730010774893</v>
      </c>
      <c r="D5" s="28" t="s">
        <v>39</v>
      </c>
      <c r="E5" s="33">
        <v>2</v>
      </c>
      <c r="F5" s="28">
        <v>0</v>
      </c>
      <c r="G5" s="28">
        <f t="shared" si="0"/>
        <v>6</v>
      </c>
      <c r="H5" s="29" t="s">
        <v>44</v>
      </c>
    </row>
    <row r="6" spans="1:8" x14ac:dyDescent="0.2">
      <c r="A6" s="35" t="s">
        <v>169</v>
      </c>
      <c r="B6" s="28" t="s">
        <v>49</v>
      </c>
      <c r="C6" s="32">
        <v>5331005797916</v>
      </c>
      <c r="D6" s="28" t="s">
        <v>50</v>
      </c>
      <c r="E6" s="33">
        <v>1</v>
      </c>
      <c r="F6" s="28">
        <v>0</v>
      </c>
      <c r="G6" s="28">
        <f t="shared" si="0"/>
        <v>3</v>
      </c>
      <c r="H6" s="29" t="s">
        <v>51</v>
      </c>
    </row>
    <row r="7" spans="1:8" x14ac:dyDescent="0.2">
      <c r="A7" s="35" t="s">
        <v>170</v>
      </c>
      <c r="B7" s="28" t="s">
        <v>139</v>
      </c>
      <c r="C7" s="32">
        <v>5325007651203</v>
      </c>
      <c r="D7" s="28" t="s">
        <v>54</v>
      </c>
      <c r="E7" s="33">
        <v>1</v>
      </c>
      <c r="F7" s="28">
        <v>0</v>
      </c>
      <c r="G7" s="28">
        <f t="shared" si="0"/>
        <v>3</v>
      </c>
      <c r="H7" s="29" t="s">
        <v>140</v>
      </c>
    </row>
    <row r="8" spans="1:8" x14ac:dyDescent="0.2">
      <c r="A8" s="35" t="s">
        <v>171</v>
      </c>
      <c r="B8" s="28" t="s">
        <v>142</v>
      </c>
      <c r="C8" s="32">
        <v>5330005546323</v>
      </c>
      <c r="D8" s="28" t="s">
        <v>143</v>
      </c>
      <c r="E8" s="33">
        <v>1</v>
      </c>
      <c r="F8" s="28">
        <v>0</v>
      </c>
      <c r="G8" s="28">
        <f t="shared" si="0"/>
        <v>3</v>
      </c>
      <c r="H8" s="29" t="s">
        <v>144</v>
      </c>
    </row>
    <row r="9" spans="1:8" x14ac:dyDescent="0.2">
      <c r="A9" s="35" t="s">
        <v>172</v>
      </c>
      <c r="B9" s="28" t="s">
        <v>146</v>
      </c>
      <c r="C9" s="32">
        <v>5330005822142</v>
      </c>
      <c r="D9" s="28" t="s">
        <v>45</v>
      </c>
      <c r="E9" s="33">
        <v>2</v>
      </c>
      <c r="F9" s="28">
        <v>0</v>
      </c>
      <c r="G9" s="28">
        <f t="shared" si="0"/>
        <v>6</v>
      </c>
      <c r="H9" s="29" t="s">
        <v>147</v>
      </c>
    </row>
    <row r="10" spans="1:8" x14ac:dyDescent="0.2">
      <c r="A10" s="35" t="s">
        <v>173</v>
      </c>
      <c r="B10" s="28" t="s">
        <v>149</v>
      </c>
      <c r="C10" s="32">
        <v>5331006410231</v>
      </c>
      <c r="D10" s="28" t="s">
        <v>50</v>
      </c>
      <c r="E10" s="33">
        <v>1</v>
      </c>
      <c r="F10" s="28">
        <v>0</v>
      </c>
      <c r="G10" s="28">
        <f t="shared" si="0"/>
        <v>3</v>
      </c>
      <c r="H10" s="29" t="s">
        <v>150</v>
      </c>
    </row>
    <row r="11" spans="1:8" x14ac:dyDescent="0.2">
      <c r="A11" s="34" t="s">
        <v>153</v>
      </c>
      <c r="B11" s="28" t="s">
        <v>68</v>
      </c>
      <c r="C11" s="32">
        <v>5305009399221</v>
      </c>
      <c r="D11" s="28" t="s">
        <v>69</v>
      </c>
      <c r="E11" s="33">
        <v>4</v>
      </c>
      <c r="F11" s="28">
        <v>0</v>
      </c>
      <c r="G11" s="28">
        <f t="shared" si="0"/>
        <v>12</v>
      </c>
      <c r="H11" s="29" t="s">
        <v>70</v>
      </c>
    </row>
    <row r="12" spans="1:8" x14ac:dyDescent="0.2">
      <c r="A12" s="36" t="s">
        <v>159</v>
      </c>
      <c r="B12" s="28" t="s">
        <v>91</v>
      </c>
      <c r="C12" s="32">
        <v>4730010126388</v>
      </c>
      <c r="D12" s="28" t="s">
        <v>92</v>
      </c>
      <c r="E12" s="33">
        <v>1</v>
      </c>
      <c r="F12" s="28">
        <v>0</v>
      </c>
      <c r="G12" s="28">
        <f t="shared" si="0"/>
        <v>3</v>
      </c>
      <c r="H12" s="29" t="s">
        <v>93</v>
      </c>
    </row>
    <row r="13" spans="1:8" x14ac:dyDescent="0.2">
      <c r="A13" s="35" t="s">
        <v>161</v>
      </c>
      <c r="B13" s="28" t="s">
        <v>97</v>
      </c>
      <c r="C13" s="32">
        <v>5310002824777</v>
      </c>
      <c r="D13" s="28" t="s">
        <v>55</v>
      </c>
      <c r="E13" s="33">
        <v>1</v>
      </c>
      <c r="F13" s="28">
        <v>0</v>
      </c>
      <c r="G13" s="28">
        <f t="shared" si="0"/>
        <v>3</v>
      </c>
      <c r="H13" s="29" t="s">
        <v>42</v>
      </c>
    </row>
    <row r="14" spans="1:8" x14ac:dyDescent="0.2">
      <c r="A14" s="31" t="s">
        <v>160</v>
      </c>
      <c r="B14" s="28" t="s">
        <v>95</v>
      </c>
      <c r="C14" s="32">
        <v>5310015003035</v>
      </c>
      <c r="D14" s="28" t="s">
        <v>30</v>
      </c>
      <c r="E14" s="33">
        <v>1</v>
      </c>
      <c r="F14" s="28">
        <v>0</v>
      </c>
      <c r="G14" s="28">
        <f t="shared" si="0"/>
        <v>3</v>
      </c>
      <c r="H14" s="29" t="s">
        <v>41</v>
      </c>
    </row>
    <row r="15" spans="1:8" x14ac:dyDescent="0.2">
      <c r="A15" s="35" t="s">
        <v>165</v>
      </c>
      <c r="B15" s="28" t="s">
        <v>115</v>
      </c>
      <c r="C15" s="32">
        <v>1650003215712</v>
      </c>
      <c r="D15" s="28" t="s">
        <v>116</v>
      </c>
      <c r="E15" s="33">
        <v>1</v>
      </c>
      <c r="F15" s="28">
        <v>0</v>
      </c>
      <c r="G15" s="28">
        <f t="shared" si="0"/>
        <v>3</v>
      </c>
      <c r="H15" s="29" t="s">
        <v>117</v>
      </c>
    </row>
    <row r="16" spans="1:8" x14ac:dyDescent="0.2">
      <c r="A16" s="35" t="s">
        <v>157</v>
      </c>
      <c r="B16" s="28" t="s">
        <v>86</v>
      </c>
      <c r="C16" s="32">
        <v>5340003649560</v>
      </c>
      <c r="D16" s="28" t="s">
        <v>59</v>
      </c>
      <c r="E16" s="28">
        <v>2</v>
      </c>
      <c r="F16" s="28">
        <v>0</v>
      </c>
      <c r="G16" s="28">
        <f t="shared" si="0"/>
        <v>6</v>
      </c>
      <c r="H16" s="29" t="s">
        <v>87</v>
      </c>
    </row>
    <row r="17" spans="1:8" x14ac:dyDescent="0.2">
      <c r="A17" s="35" t="s">
        <v>162</v>
      </c>
      <c r="B17" s="28" t="s">
        <v>99</v>
      </c>
      <c r="C17" s="32">
        <v>5325006317891</v>
      </c>
      <c r="D17" s="28" t="s">
        <v>100</v>
      </c>
      <c r="E17" s="33">
        <v>4</v>
      </c>
      <c r="F17" s="28">
        <v>0</v>
      </c>
      <c r="G17" s="28">
        <f t="shared" si="0"/>
        <v>12</v>
      </c>
      <c r="H17" s="29" t="s">
        <v>40</v>
      </c>
    </row>
    <row r="18" spans="1:8" x14ac:dyDescent="0.2">
      <c r="A18" s="35" t="s">
        <v>163</v>
      </c>
      <c r="B18" s="28" t="s">
        <v>102</v>
      </c>
      <c r="C18" s="32">
        <v>5325002913484</v>
      </c>
      <c r="D18" s="28" t="s">
        <v>100</v>
      </c>
      <c r="E18" s="33">
        <v>3</v>
      </c>
      <c r="F18" s="28">
        <v>0</v>
      </c>
      <c r="G18" s="28">
        <f t="shared" si="0"/>
        <v>9</v>
      </c>
      <c r="H18" s="29" t="s">
        <v>43</v>
      </c>
    </row>
    <row r="19" spans="1:8" x14ac:dyDescent="0.2">
      <c r="A19" s="35" t="s">
        <v>164</v>
      </c>
      <c r="B19" s="28" t="s">
        <v>105</v>
      </c>
      <c r="C19" s="32">
        <v>5315005841575</v>
      </c>
      <c r="D19" s="28" t="s">
        <v>53</v>
      </c>
      <c r="E19" s="33">
        <v>1</v>
      </c>
      <c r="F19" s="28">
        <v>0</v>
      </c>
      <c r="G19" s="28">
        <f t="shared" si="0"/>
        <v>3</v>
      </c>
      <c r="H19" s="29" t="s">
        <v>106</v>
      </c>
    </row>
    <row r="20" spans="1:8" x14ac:dyDescent="0.2">
      <c r="A20" s="35" t="s">
        <v>168</v>
      </c>
      <c r="B20" s="28" t="s">
        <v>129</v>
      </c>
      <c r="C20" s="32">
        <v>5315009696623</v>
      </c>
      <c r="D20" s="28" t="s">
        <v>130</v>
      </c>
      <c r="E20" s="33">
        <v>3</v>
      </c>
      <c r="F20" s="28">
        <v>0</v>
      </c>
      <c r="G20" s="28">
        <f t="shared" si="0"/>
        <v>9</v>
      </c>
      <c r="H20" s="29" t="s">
        <v>131</v>
      </c>
    </row>
    <row r="21" spans="1:8" x14ac:dyDescent="0.2">
      <c r="A21" s="31" t="s">
        <v>155</v>
      </c>
      <c r="B21" s="28" t="s">
        <v>75</v>
      </c>
      <c r="C21" s="32">
        <v>5330005437093</v>
      </c>
      <c r="D21" s="28" t="s">
        <v>76</v>
      </c>
      <c r="E21" s="33">
        <v>2</v>
      </c>
      <c r="F21" s="28">
        <v>0</v>
      </c>
      <c r="G21" s="28">
        <f t="shared" si="0"/>
        <v>6</v>
      </c>
      <c r="H21" s="29" t="s">
        <v>47</v>
      </c>
    </row>
    <row r="22" spans="1:8" x14ac:dyDescent="0.2">
      <c r="A22" s="35" t="s">
        <v>167</v>
      </c>
      <c r="B22" s="28" t="s">
        <v>120</v>
      </c>
      <c r="C22" s="32">
        <v>5330005420920</v>
      </c>
      <c r="D22" s="28" t="s">
        <v>76</v>
      </c>
      <c r="E22" s="33">
        <v>2</v>
      </c>
      <c r="F22" s="28">
        <v>0</v>
      </c>
      <c r="G22" s="28">
        <f t="shared" si="0"/>
        <v>6</v>
      </c>
      <c r="H22" s="29" t="s">
        <v>47</v>
      </c>
    </row>
    <row r="23" spans="1:8" x14ac:dyDescent="0.2">
      <c r="A23" s="35" t="s">
        <v>174</v>
      </c>
      <c r="B23" s="28" t="s">
        <v>123</v>
      </c>
      <c r="C23" s="32">
        <v>5331006411481</v>
      </c>
      <c r="D23" s="28" t="s">
        <v>50</v>
      </c>
      <c r="E23" s="33">
        <v>1</v>
      </c>
      <c r="F23" s="28">
        <v>0</v>
      </c>
      <c r="G23" s="28">
        <f t="shared" si="0"/>
        <v>3</v>
      </c>
      <c r="H23" s="29" t="s">
        <v>47</v>
      </c>
    </row>
    <row r="24" spans="1:8" x14ac:dyDescent="0.2">
      <c r="A24" s="35" t="s">
        <v>175</v>
      </c>
      <c r="B24" s="28" t="s">
        <v>79</v>
      </c>
      <c r="C24" s="32">
        <v>5331005821560</v>
      </c>
      <c r="D24" s="28" t="s">
        <v>50</v>
      </c>
      <c r="E24" s="33">
        <v>1</v>
      </c>
      <c r="F24" s="28">
        <v>0</v>
      </c>
      <c r="G24" s="28">
        <f t="shared" si="0"/>
        <v>3</v>
      </c>
      <c r="H24" s="29" t="s">
        <v>47</v>
      </c>
    </row>
    <row r="25" spans="1:8" x14ac:dyDescent="0.2">
      <c r="A25" s="35" t="s">
        <v>176</v>
      </c>
      <c r="B25" s="28" t="s">
        <v>136</v>
      </c>
      <c r="C25" s="32">
        <v>5310003083554</v>
      </c>
      <c r="D25" s="28" t="s">
        <v>30</v>
      </c>
      <c r="E25" s="33">
        <v>1</v>
      </c>
      <c r="F25" s="28">
        <v>0</v>
      </c>
      <c r="G25" s="28">
        <f t="shared" si="0"/>
        <v>3</v>
      </c>
      <c r="H25" s="29" t="s">
        <v>47</v>
      </c>
    </row>
    <row r="26" spans="1:8" x14ac:dyDescent="0.2">
      <c r="A26" s="35" t="s">
        <v>177</v>
      </c>
      <c r="B26" s="28" t="s">
        <v>112</v>
      </c>
      <c r="C26" s="32">
        <v>3120010434382</v>
      </c>
      <c r="D26" s="28" t="s">
        <v>57</v>
      </c>
      <c r="E26" s="28">
        <v>2</v>
      </c>
      <c r="F26" s="28">
        <v>0</v>
      </c>
      <c r="G26" s="28">
        <f t="shared" si="0"/>
        <v>6</v>
      </c>
      <c r="H26" s="29" t="s">
        <v>47</v>
      </c>
    </row>
    <row r="27" spans="1:8" x14ac:dyDescent="0.2">
      <c r="A27" s="35" t="s">
        <v>178</v>
      </c>
      <c r="B27" s="33">
        <v>281001</v>
      </c>
      <c r="C27" s="32">
        <v>5340005703600</v>
      </c>
      <c r="D27" s="28" t="s">
        <v>109</v>
      </c>
      <c r="E27" s="33">
        <v>1</v>
      </c>
      <c r="F27" s="28">
        <v>0</v>
      </c>
      <c r="G27" s="28">
        <f t="shared" si="0"/>
        <v>3</v>
      </c>
      <c r="H27" s="29" t="s">
        <v>36</v>
      </c>
    </row>
    <row r="28" spans="1:8" x14ac:dyDescent="0.2">
      <c r="A28" s="35" t="s">
        <v>179</v>
      </c>
      <c r="B28" s="28" t="s">
        <v>126</v>
      </c>
      <c r="C28" s="32">
        <v>1650005007090</v>
      </c>
      <c r="D28" s="28" t="s">
        <v>54</v>
      </c>
      <c r="E28" s="33">
        <v>1</v>
      </c>
      <c r="F28" s="28">
        <v>0</v>
      </c>
      <c r="G28" s="28">
        <f t="shared" si="0"/>
        <v>3</v>
      </c>
      <c r="H28" s="29" t="s">
        <v>127</v>
      </c>
    </row>
    <row r="29" spans="1:8" x14ac:dyDescent="0.2">
      <c r="A29" s="35" t="s">
        <v>180</v>
      </c>
      <c r="B29" s="28" t="s">
        <v>133</v>
      </c>
      <c r="C29" s="32">
        <v>5325003675435</v>
      </c>
      <c r="D29" s="28" t="s">
        <v>54</v>
      </c>
      <c r="E29" s="33">
        <v>1</v>
      </c>
      <c r="F29" s="28">
        <v>0</v>
      </c>
      <c r="G29" s="28">
        <f t="shared" si="0"/>
        <v>3</v>
      </c>
      <c r="H29" s="29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2015-08-10T19:50:50Z</cp:lastPrinted>
  <dcterms:created xsi:type="dcterms:W3CDTF">2004-09-30T17:31:35Z</dcterms:created>
  <dcterms:modified xsi:type="dcterms:W3CDTF">2016-01-28T21:23:38Z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